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kte QTB\MOBSU Modernisierung OBS Uchte\6 VE Planer\00 VE Leistungsbilder\03 VE Sigeko\"/>
    </mc:Choice>
  </mc:AlternateContent>
  <xr:revisionPtr revIDLastSave="0" documentId="13_ncr:1_{9FA0BD39-3C1D-493D-9E24-10BA693AA59C}" xr6:coauthVersionLast="47" xr6:coauthVersionMax="47" xr10:uidLastSave="{00000000-0000-0000-0000-000000000000}"/>
  <bookViews>
    <workbookView xWindow="38280" yWindow="-120" windowWidth="38640" windowHeight="21120" xr2:uid="{37BFCB44-30F0-456F-BE15-23F9625A8441}"/>
  </bookViews>
  <sheets>
    <sheet name="SiGeK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 s="1"/>
  <c r="D56" i="1" s="1"/>
  <c r="D64" i="1"/>
  <c r="D63" i="1"/>
  <c r="D65" i="1" s="1"/>
  <c r="D70" i="1" s="1"/>
  <c r="D50" i="1" l="1"/>
  <c r="D42" i="1"/>
  <c r="D33" i="1"/>
  <c r="D28" i="1"/>
  <c r="D43" i="1" l="1"/>
  <c r="D44" i="1"/>
  <c r="D19" i="1"/>
  <c r="D21" i="1" s="1"/>
  <c r="D45" i="1" l="1"/>
  <c r="D58" i="1" s="1"/>
  <c r="D69" i="1" s="1"/>
  <c r="D20" i="1"/>
  <c r="D22" i="1" s="1"/>
  <c r="D35" i="1" s="1"/>
  <c r="D68" i="1" s="1"/>
  <c r="D71" i="1" s="1"/>
  <c r="D72" i="1" l="1"/>
  <c r="D73" i="1" s="1"/>
  <c r="D74" i="1" s="1"/>
  <c r="D75" i="1" s="1"/>
</calcChain>
</file>

<file path=xl/sharedStrings.xml><?xml version="1.0" encoding="utf-8"?>
<sst xmlns="http://schemas.openxmlformats.org/spreadsheetml/2006/main" count="75" uniqueCount="63">
  <si>
    <t>Name des Bieters</t>
  </si>
  <si>
    <t>Basishonorarsatz</t>
  </si>
  <si>
    <t xml:space="preserve">Honorar </t>
  </si>
  <si>
    <t>Summe Regelleistungen</t>
  </si>
  <si>
    <t>2.3.1.</t>
  </si>
  <si>
    <t>Summe optionale Leistungen</t>
  </si>
  <si>
    <t>3. Zusammenfassung Leistungen bauordnungsrechtlicher Brandschutz</t>
  </si>
  <si>
    <t>1.</t>
  </si>
  <si>
    <t>2.</t>
  </si>
  <si>
    <t>Angebotssumme netto</t>
  </si>
  <si>
    <t>Stundensätze</t>
  </si>
  <si>
    <t>Zur Abrechnung etwaiger Zusatzleistungen, soweit diese nach Aufwand abgerechnet werden.</t>
  </si>
  <si>
    <t>Technische Bürokraft; 50 Stunden</t>
  </si>
  <si>
    <t>Summe</t>
  </si>
  <si>
    <t>3.</t>
  </si>
  <si>
    <t>Summe Stundensätze</t>
  </si>
  <si>
    <t>Nebenkosten</t>
  </si>
  <si>
    <t>Mehrwertsteuer</t>
  </si>
  <si>
    <t>Angebotssumme brutto</t>
  </si>
  <si>
    <t>Aufgestellt:</t>
  </si>
  <si>
    <t>Ort, Datum</t>
  </si>
  <si>
    <t>Name</t>
  </si>
  <si>
    <r>
      <t xml:space="preserve">Hinweis: </t>
    </r>
    <r>
      <rPr>
        <sz val="9"/>
        <color theme="1"/>
        <rFont val="Univers Light"/>
        <family val="2"/>
      </rPr>
      <t xml:space="preserve">die </t>
    </r>
    <r>
      <rPr>
        <b/>
        <sz val="9"/>
        <color theme="1"/>
        <rFont val="Univers Light"/>
        <family val="2"/>
      </rPr>
      <t>grau hinterlegten</t>
    </r>
    <r>
      <rPr>
        <sz val="9"/>
        <color theme="1"/>
        <rFont val="Univers Light"/>
        <family val="2"/>
      </rPr>
      <t xml:space="preserve"> Felder sind durch den Bieter auszufüllen.</t>
    </r>
  </si>
  <si>
    <t>€/h</t>
  </si>
  <si>
    <t>Gesamtsumme</t>
  </si>
  <si>
    <t>Zuschlag in Prozent</t>
  </si>
  <si>
    <t>Abschlag in Prozent</t>
  </si>
  <si>
    <t>anrechenbare Kosten</t>
  </si>
  <si>
    <t>Bauzeit</t>
  </si>
  <si>
    <t>30 Monate</t>
  </si>
  <si>
    <t>1.1 Regelleistungen</t>
  </si>
  <si>
    <t xml:space="preserve">1.Leistungen während der Planung der Ausführung (Aufgaben des Koordinators während der Planung der Ausführung) </t>
  </si>
  <si>
    <t>1.2 Regelleistungen im Bedarfsfall</t>
  </si>
  <si>
    <t>Summe Regelleistungen im Bedarfsfall</t>
  </si>
  <si>
    <t>1.2.1.</t>
  </si>
  <si>
    <t>1.2.2.</t>
  </si>
  <si>
    <t>SiGe-Plan an den Planungsprozess anpassen, soweit dies erforderlich ist (analog § 3 Abs. 3 Nr. 3 BaustellV)</t>
  </si>
  <si>
    <t>Erstellen einer Baustellenordnung</t>
  </si>
  <si>
    <t>1.2.3.</t>
  </si>
  <si>
    <t>Mitwirken beim Erstellen der Vorankündigung und deren Übermittlung an die nach Landesrecht
zuständige Behörde</t>
  </si>
  <si>
    <t>1.3 optionale Leistungen</t>
  </si>
  <si>
    <t>Beraten zu notwendigen verkehrssichernden Maßnahmen des Bauherrn oder der ausführenden
Firmen (im Sinne von § 823 Abs. 1 BGB)</t>
  </si>
  <si>
    <t>1.3.1.</t>
  </si>
  <si>
    <t>1.3.2.</t>
  </si>
  <si>
    <t>2. Leistungen während der Ausführung des Bauvorhabens (Aufgaben des Koordinators während der Ausführung des Bauvorhabens).</t>
  </si>
  <si>
    <t>2.1 Regelleistungen</t>
  </si>
  <si>
    <t>Honorarberechnungsformel lautet:</t>
  </si>
  <si>
    <t>Aushängen und Anpassen der Vorankündigung</t>
  </si>
  <si>
    <t>2.2 Regelleistungen im Bedarfsfall</t>
  </si>
  <si>
    <t>2.2.1.</t>
  </si>
  <si>
    <t>2.2.2.</t>
  </si>
  <si>
    <t>2.3 optionale Leistungen</t>
  </si>
  <si>
    <t>Summe Position 1</t>
  </si>
  <si>
    <t>Summe Position 2</t>
  </si>
  <si>
    <t>Leistungen während der Planung der Ausführung</t>
  </si>
  <si>
    <t>Hinwirken auf die Einhaltung einer Baustellenordnung und eines Baustelleneinrichtungsplans (soweit diese vorhanden sind) hinsichtlich der Vermeidung gegenseitiger Gefährdungen</t>
  </si>
  <si>
    <t>Zwischensumme 1 bis 3</t>
  </si>
  <si>
    <t>Leistungen während der Ausführung des Bauvorhabens</t>
  </si>
  <si>
    <t>Koordinierung notwendiger verkehrssichernder Maßnahmen bei der Einrichtung der Bauabschnitte und Umzüge; Aufwand nach Stunden</t>
  </si>
  <si>
    <t>Beraten bei oder Erstellung einer Brandschutz-, Flucht- und Rettungswege-Planung und/oder Rettungskonzept für die Ausführung der Arbeiten inkl. Feuerlöscher (pro Bauabschnitt)</t>
  </si>
  <si>
    <t>Technische Bürokraft, 10 Stunden</t>
  </si>
  <si>
    <t>Honorarangebot</t>
  </si>
  <si>
    <t>Sicherheits- und Gesundheitskoordinator, 50 Stunden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</si>
</sst>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Univers Light"/>
      <family val="2"/>
    </font>
    <font>
      <sz val="11"/>
      <color theme="1"/>
      <name val="Univers Light"/>
      <family val="2"/>
    </font>
    <font>
      <b/>
      <sz val="11"/>
      <color theme="1"/>
      <name val="Univers Light"/>
      <family val="2"/>
    </font>
    <font>
      <sz val="10"/>
      <color theme="1"/>
      <name val="Univers Light"/>
      <family val="2"/>
    </font>
    <font>
      <b/>
      <sz val="11"/>
      <color theme="1"/>
      <name val="Calibri"/>
      <family val="2"/>
    </font>
    <font>
      <b/>
      <sz val="9"/>
      <color theme="1"/>
      <name val="Univers Light"/>
      <family val="2"/>
    </font>
    <font>
      <sz val="9"/>
      <color theme="1"/>
      <name val="Univers Light"/>
      <family val="2"/>
    </font>
    <font>
      <b/>
      <i/>
      <sz val="11"/>
      <color theme="1"/>
      <name val="Univer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9" fontId="3" fillId="2" borderId="2" xfId="2" applyFont="1" applyFill="1" applyBorder="1" applyProtection="1">
      <protection locked="0"/>
    </xf>
    <xf numFmtId="44" fontId="3" fillId="2" borderId="2" xfId="1" applyFont="1" applyFill="1" applyBorder="1" applyAlignment="1" applyProtection="1">
      <protection locked="0"/>
    </xf>
    <xf numFmtId="44" fontId="3" fillId="0" borderId="0" xfId="1" applyFont="1" applyAlignment="1" applyProtection="1">
      <alignment horizontal="right"/>
    </xf>
    <xf numFmtId="44" fontId="3" fillId="0" borderId="2" xfId="1" applyFont="1" applyBorder="1" applyAlignment="1" applyProtection="1">
      <alignment horizontal="right"/>
    </xf>
    <xf numFmtId="44" fontId="4" fillId="0" borderId="2" xfId="1" applyFont="1" applyBorder="1" applyAlignment="1" applyProtection="1">
      <alignment horizontal="right"/>
    </xf>
    <xf numFmtId="44" fontId="4" fillId="0" borderId="0" xfId="1" applyFont="1" applyBorder="1" applyAlignment="1" applyProtection="1">
      <alignment horizontal="right"/>
    </xf>
    <xf numFmtId="44" fontId="4" fillId="0" borderId="5" xfId="1" applyFont="1" applyBorder="1" applyAlignment="1" applyProtection="1">
      <alignment horizontal="right"/>
    </xf>
    <xf numFmtId="9" fontId="3" fillId="2" borderId="2" xfId="2" applyFont="1" applyFill="1" applyBorder="1" applyAlignment="1" applyProtection="1">
      <protection locked="0"/>
    </xf>
    <xf numFmtId="44" fontId="3" fillId="2" borderId="2" xfId="1" applyFont="1" applyFill="1" applyBorder="1" applyProtection="1">
      <protection locked="0"/>
    </xf>
    <xf numFmtId="44" fontId="4" fillId="0" borderId="6" xfId="1" applyFont="1" applyBorder="1" applyAlignment="1" applyProtection="1">
      <alignment horizontal="right"/>
    </xf>
    <xf numFmtId="0" fontId="2" fillId="0" borderId="0" xfId="0" applyFont="1"/>
    <xf numFmtId="0" fontId="3" fillId="0" borderId="0" xfId="0" applyFont="1"/>
    <xf numFmtId="0" fontId="6" fillId="0" borderId="0" xfId="0" applyFont="1" applyAlignment="1">
      <alignment horizontal="left" vertical="center"/>
    </xf>
    <xf numFmtId="0" fontId="9" fillId="0" borderId="0" xfId="0" applyFont="1"/>
    <xf numFmtId="0" fontId="3" fillId="0" borderId="2" xfId="0" applyFont="1" applyBorder="1"/>
    <xf numFmtId="9" fontId="3" fillId="0" borderId="2" xfId="0" applyNumberFormat="1" applyFont="1" applyBorder="1"/>
    <xf numFmtId="0" fontId="4" fillId="0" borderId="0" xfId="0" applyFont="1"/>
    <xf numFmtId="0" fontId="4" fillId="0" borderId="2" xfId="0" applyFont="1" applyBorder="1"/>
    <xf numFmtId="0" fontId="3" fillId="0" borderId="2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44" fontId="3" fillId="0" borderId="2" xfId="1" applyFont="1" applyFill="1" applyBorder="1" applyProtection="1"/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44" fontId="3" fillId="0" borderId="3" xfId="1" applyFont="1" applyBorder="1" applyAlignment="1" applyProtection="1">
      <alignment horizontal="right"/>
    </xf>
    <xf numFmtId="44" fontId="3" fillId="0" borderId="4" xfId="1" applyFont="1" applyBorder="1" applyAlignment="1" applyProtection="1">
      <alignment horizontal="right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16</xdr:row>
      <xdr:rowOff>0</xdr:rowOff>
    </xdr:from>
    <xdr:ext cx="65" cy="17222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EE9EBADE-338A-454E-8765-D26C2A5C88A7}"/>
            </a:ext>
          </a:extLst>
        </xdr:cNvPr>
        <xdr:cNvSpPr txBox="1"/>
      </xdr:nvSpPr>
      <xdr:spPr>
        <a:xfrm>
          <a:off x="4705350" y="1160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3</xdr:col>
      <xdr:colOff>285750</xdr:colOff>
      <xdr:row>23</xdr:row>
      <xdr:rowOff>0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B009DBB8-C631-47EC-8A84-ACD6691909B1}"/>
            </a:ext>
          </a:extLst>
        </xdr:cNvPr>
        <xdr:cNvSpPr txBox="1"/>
      </xdr:nvSpPr>
      <xdr:spPr>
        <a:xfrm>
          <a:off x="4705350" y="1160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3</xdr:col>
      <xdr:colOff>285750</xdr:colOff>
      <xdr:row>29</xdr:row>
      <xdr:rowOff>0</xdr:rowOff>
    </xdr:from>
    <xdr:ext cx="65" cy="172227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8CC2406A-7BE0-44A5-A26D-D020824C79E3}"/>
            </a:ext>
          </a:extLst>
        </xdr:cNvPr>
        <xdr:cNvSpPr txBox="1"/>
      </xdr:nvSpPr>
      <xdr:spPr>
        <a:xfrm>
          <a:off x="419100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3</xdr:col>
      <xdr:colOff>285750</xdr:colOff>
      <xdr:row>39</xdr:row>
      <xdr:rowOff>0</xdr:rowOff>
    </xdr:from>
    <xdr:ext cx="65" cy="172227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1E4DAAA0-7E20-4F62-A305-F3022ECE6416}"/>
            </a:ext>
          </a:extLst>
        </xdr:cNvPr>
        <xdr:cNvSpPr txBox="1"/>
      </xdr:nvSpPr>
      <xdr:spPr>
        <a:xfrm>
          <a:off x="4191000" y="1714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3</xdr:col>
      <xdr:colOff>285750</xdr:colOff>
      <xdr:row>46</xdr:row>
      <xdr:rowOff>0</xdr:rowOff>
    </xdr:from>
    <xdr:ext cx="65" cy="17222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A8DE6D25-B369-4891-AFF3-272FC813E955}"/>
            </a:ext>
          </a:extLst>
        </xdr:cNvPr>
        <xdr:cNvSpPr txBox="1"/>
      </xdr:nvSpPr>
      <xdr:spPr>
        <a:xfrm>
          <a:off x="4191000" y="3048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3</xdr:col>
      <xdr:colOff>285750</xdr:colOff>
      <xdr:row>51</xdr:row>
      <xdr:rowOff>0</xdr:rowOff>
    </xdr:from>
    <xdr:ext cx="65" cy="17222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E977299-5795-45A8-B6FF-557BE42CF033}"/>
            </a:ext>
          </a:extLst>
        </xdr:cNvPr>
        <xdr:cNvSpPr txBox="1"/>
      </xdr:nvSpPr>
      <xdr:spPr>
        <a:xfrm>
          <a:off x="4191000" y="4781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twoCellAnchor editAs="oneCell">
    <xdr:from>
      <xdr:col>0</xdr:col>
      <xdr:colOff>0</xdr:colOff>
      <xdr:row>7</xdr:row>
      <xdr:rowOff>19050</xdr:rowOff>
    </xdr:from>
    <xdr:to>
      <xdr:col>2</xdr:col>
      <xdr:colOff>952499</xdr:colOff>
      <xdr:row>12</xdr:row>
      <xdr:rowOff>113159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372A789-F79D-AAE1-792B-26C3B88AC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52550"/>
          <a:ext cx="5057774" cy="1046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CDAB-7F0B-41EC-9B3D-D4470E5024BE}">
  <sheetPr>
    <pageSetUpPr fitToPage="1"/>
  </sheetPr>
  <dimension ref="A1:H80"/>
  <sheetViews>
    <sheetView tabSelected="1" topLeftCell="A40" zoomScaleNormal="100" zoomScalePageLayoutView="150" workbookViewId="0">
      <selection activeCell="C79" sqref="C79:D79"/>
    </sheetView>
  </sheetViews>
  <sheetFormatPr baseColWidth="10" defaultColWidth="11.42578125" defaultRowHeight="15" x14ac:dyDescent="0.25"/>
  <cols>
    <col min="1" max="1" width="6.7109375" style="12" customWidth="1"/>
    <col min="2" max="2" width="54.85546875" style="12" bestFit="1" customWidth="1"/>
    <col min="3" max="3" width="15.140625" style="12" customWidth="1"/>
    <col min="4" max="4" width="30.5703125" style="3" customWidth="1"/>
    <col min="5" max="5" width="54.5703125" style="12" hidden="1" customWidth="1"/>
    <col min="6" max="16384" width="11.42578125" style="12"/>
  </cols>
  <sheetData>
    <row r="1" spans="1:4" x14ac:dyDescent="0.25">
      <c r="A1" s="33" t="s">
        <v>61</v>
      </c>
      <c r="B1" s="33"/>
      <c r="C1" s="11"/>
      <c r="D1" s="11"/>
    </row>
    <row r="2" spans="1:4" x14ac:dyDescent="0.25">
      <c r="A2" s="32" t="s">
        <v>22</v>
      </c>
      <c r="B2" s="32"/>
      <c r="C2" s="32"/>
      <c r="D2" s="32"/>
    </row>
    <row r="3" spans="1:4" x14ac:dyDescent="0.25">
      <c r="A3" s="13"/>
      <c r="B3" s="13"/>
      <c r="C3" s="13"/>
      <c r="D3" s="13"/>
    </row>
    <row r="4" spans="1:4" x14ac:dyDescent="0.25">
      <c r="A4" s="13"/>
      <c r="B4" s="13"/>
      <c r="C4" s="13"/>
      <c r="D4" s="13"/>
    </row>
    <row r="5" spans="1:4" x14ac:dyDescent="0.25">
      <c r="A5" s="27" t="s">
        <v>0</v>
      </c>
      <c r="B5" s="27"/>
      <c r="C5" s="34"/>
      <c r="D5" s="34"/>
    </row>
    <row r="7" spans="1:4" x14ac:dyDescent="0.25">
      <c r="A7" s="11" t="s">
        <v>46</v>
      </c>
      <c r="B7" s="14"/>
    </row>
    <row r="14" spans="1:4" ht="30.75" customHeight="1" x14ac:dyDescent="0.25">
      <c r="A14" s="35" t="s">
        <v>31</v>
      </c>
      <c r="B14" s="35"/>
      <c r="C14" s="35"/>
      <c r="D14" s="35"/>
    </row>
    <row r="15" spans="1:4" x14ac:dyDescent="0.25">
      <c r="A15" s="27" t="s">
        <v>30</v>
      </c>
      <c r="B15" s="27"/>
    </row>
    <row r="16" spans="1:4" x14ac:dyDescent="0.25">
      <c r="B16" s="15" t="s">
        <v>27</v>
      </c>
      <c r="C16" s="28">
        <v>14484663</v>
      </c>
      <c r="D16" s="29"/>
    </row>
    <row r="17" spans="1:8" x14ac:dyDescent="0.25">
      <c r="B17" s="15" t="s">
        <v>28</v>
      </c>
      <c r="C17" s="30" t="s">
        <v>29</v>
      </c>
      <c r="D17" s="31"/>
    </row>
    <row r="18" spans="1:8" s="17" customFormat="1" x14ac:dyDescent="0.25">
      <c r="A18" s="12"/>
      <c r="B18" s="15" t="s">
        <v>1</v>
      </c>
      <c r="C18" s="16">
        <v>1</v>
      </c>
      <c r="D18" s="4">
        <v>4712</v>
      </c>
    </row>
    <row r="19" spans="1:8" x14ac:dyDescent="0.25">
      <c r="A19" s="17"/>
      <c r="B19" s="15" t="s">
        <v>2</v>
      </c>
      <c r="C19" s="16">
        <v>1</v>
      </c>
      <c r="D19" s="5">
        <f>D18*C19</f>
        <v>4712</v>
      </c>
    </row>
    <row r="20" spans="1:8" x14ac:dyDescent="0.25">
      <c r="B20" s="15" t="s">
        <v>25</v>
      </c>
      <c r="C20" s="1"/>
      <c r="D20" s="4">
        <f>C20*D19</f>
        <v>0</v>
      </c>
    </row>
    <row r="21" spans="1:8" x14ac:dyDescent="0.25">
      <c r="B21" s="15" t="s">
        <v>26</v>
      </c>
      <c r="C21" s="1"/>
      <c r="D21" s="4">
        <f>D19*C21</f>
        <v>0</v>
      </c>
    </row>
    <row r="22" spans="1:8" x14ac:dyDescent="0.25">
      <c r="B22" s="18" t="s">
        <v>3</v>
      </c>
      <c r="C22" s="15"/>
      <c r="D22" s="5">
        <f>D19+D20-D21</f>
        <v>4712</v>
      </c>
    </row>
    <row r="23" spans="1:8" x14ac:dyDescent="0.25">
      <c r="B23" s="17"/>
      <c r="D23" s="6"/>
    </row>
    <row r="24" spans="1:8" x14ac:dyDescent="0.25">
      <c r="A24" s="27" t="s">
        <v>32</v>
      </c>
      <c r="B24" s="27"/>
      <c r="D24" s="6"/>
    </row>
    <row r="25" spans="1:8" ht="30" customHeight="1" x14ac:dyDescent="0.25">
      <c r="A25" s="12" t="s">
        <v>34</v>
      </c>
      <c r="B25" s="25" t="s">
        <v>36</v>
      </c>
      <c r="C25" s="25"/>
      <c r="D25" s="9"/>
    </row>
    <row r="26" spans="1:8" x14ac:dyDescent="0.25">
      <c r="A26" s="12" t="s">
        <v>35</v>
      </c>
      <c r="B26" s="26" t="s">
        <v>37</v>
      </c>
      <c r="C26" s="26"/>
      <c r="D26" s="9"/>
    </row>
    <row r="27" spans="1:8" ht="45.75" customHeight="1" x14ac:dyDescent="0.25">
      <c r="A27" s="12" t="s">
        <v>38</v>
      </c>
      <c r="B27" s="25" t="s">
        <v>39</v>
      </c>
      <c r="C27" s="26"/>
      <c r="D27" s="9"/>
    </row>
    <row r="28" spans="1:8" ht="15.75" thickBot="1" x14ac:dyDescent="0.3">
      <c r="B28" s="17" t="s">
        <v>33</v>
      </c>
      <c r="C28" s="17"/>
      <c r="D28" s="7">
        <f>D25+D26+D27</f>
        <v>0</v>
      </c>
      <c r="H28"/>
    </row>
    <row r="30" spans="1:8" x14ac:dyDescent="0.25">
      <c r="A30" s="27" t="s">
        <v>40</v>
      </c>
      <c r="B30" s="27"/>
      <c r="D30" s="6"/>
    </row>
    <row r="31" spans="1:8" ht="46.5" customHeight="1" x14ac:dyDescent="0.25">
      <c r="A31" s="12" t="s">
        <v>42</v>
      </c>
      <c r="B31" s="25" t="s">
        <v>41</v>
      </c>
      <c r="C31" s="25"/>
      <c r="D31" s="9"/>
    </row>
    <row r="32" spans="1:8" ht="44.25" customHeight="1" x14ac:dyDescent="0.25">
      <c r="A32" s="12" t="s">
        <v>43</v>
      </c>
      <c r="B32" s="25" t="s">
        <v>59</v>
      </c>
      <c r="C32" s="25"/>
      <c r="D32" s="9"/>
    </row>
    <row r="33" spans="1:8" ht="15.75" thickBot="1" x14ac:dyDescent="0.3">
      <c r="B33" s="17" t="s">
        <v>5</v>
      </c>
      <c r="C33" s="17"/>
      <c r="D33" s="7">
        <f>D31+D32</f>
        <v>0</v>
      </c>
      <c r="H33"/>
    </row>
    <row r="34" spans="1:8" x14ac:dyDescent="0.25">
      <c r="B34" s="17"/>
      <c r="C34" s="17"/>
      <c r="D34" s="6"/>
      <c r="H34"/>
    </row>
    <row r="35" spans="1:8" ht="15.75" thickBot="1" x14ac:dyDescent="0.3">
      <c r="B35" s="17" t="s">
        <v>52</v>
      </c>
      <c r="C35" s="17"/>
      <c r="D35" s="10">
        <f>D22+D28+D33</f>
        <v>4712</v>
      </c>
      <c r="H35"/>
    </row>
    <row r="36" spans="1:8" ht="15.75" thickTop="1" x14ac:dyDescent="0.25"/>
    <row r="37" spans="1:8" ht="30.75" customHeight="1" x14ac:dyDescent="0.25">
      <c r="A37" s="35" t="s">
        <v>44</v>
      </c>
      <c r="B37" s="35"/>
      <c r="C37" s="35"/>
      <c r="D37" s="35"/>
    </row>
    <row r="38" spans="1:8" x14ac:dyDescent="0.25">
      <c r="A38" s="27" t="s">
        <v>45</v>
      </c>
      <c r="B38" s="27"/>
    </row>
    <row r="39" spans="1:8" x14ac:dyDescent="0.25">
      <c r="B39" s="15" t="s">
        <v>27</v>
      </c>
      <c r="C39" s="28">
        <v>14484663</v>
      </c>
      <c r="D39" s="29"/>
    </row>
    <row r="40" spans="1:8" x14ac:dyDescent="0.25">
      <c r="B40" s="15" t="s">
        <v>28</v>
      </c>
      <c r="C40" s="30" t="s">
        <v>29</v>
      </c>
      <c r="D40" s="31"/>
    </row>
    <row r="41" spans="1:8" s="17" customFormat="1" x14ac:dyDescent="0.25">
      <c r="A41" s="12"/>
      <c r="B41" s="15" t="s">
        <v>1</v>
      </c>
      <c r="C41" s="16">
        <v>1</v>
      </c>
      <c r="D41" s="4">
        <v>28285</v>
      </c>
    </row>
    <row r="42" spans="1:8" x14ac:dyDescent="0.25">
      <c r="A42" s="17"/>
      <c r="B42" s="15" t="s">
        <v>2</v>
      </c>
      <c r="C42" s="16">
        <v>1</v>
      </c>
      <c r="D42" s="5">
        <f>D41*C42</f>
        <v>28285</v>
      </c>
    </row>
    <row r="43" spans="1:8" x14ac:dyDescent="0.25">
      <c r="B43" s="15" t="s">
        <v>25</v>
      </c>
      <c r="C43" s="1"/>
      <c r="D43" s="4">
        <f>C43*D42</f>
        <v>0</v>
      </c>
    </row>
    <row r="44" spans="1:8" x14ac:dyDescent="0.25">
      <c r="B44" s="15" t="s">
        <v>26</v>
      </c>
      <c r="C44" s="1"/>
      <c r="D44" s="4">
        <f>D42*C44</f>
        <v>0</v>
      </c>
    </row>
    <row r="45" spans="1:8" x14ac:dyDescent="0.25">
      <c r="B45" s="18" t="s">
        <v>3</v>
      </c>
      <c r="C45" s="15"/>
      <c r="D45" s="5">
        <f>D42+D43-D44</f>
        <v>28285</v>
      </c>
    </row>
    <row r="46" spans="1:8" x14ac:dyDescent="0.25">
      <c r="B46" s="17"/>
      <c r="D46" s="6"/>
    </row>
    <row r="47" spans="1:8" x14ac:dyDescent="0.25">
      <c r="A47" s="27" t="s">
        <v>48</v>
      </c>
      <c r="B47" s="27"/>
      <c r="D47" s="6"/>
    </row>
    <row r="48" spans="1:8" x14ac:dyDescent="0.25">
      <c r="A48" s="12" t="s">
        <v>49</v>
      </c>
      <c r="B48" s="26" t="s">
        <v>47</v>
      </c>
      <c r="C48" s="26"/>
      <c r="D48" s="9"/>
    </row>
    <row r="49" spans="1:8" ht="44.25" customHeight="1" x14ac:dyDescent="0.25">
      <c r="A49" s="12" t="s">
        <v>50</v>
      </c>
      <c r="B49" s="25" t="s">
        <v>55</v>
      </c>
      <c r="C49" s="26"/>
      <c r="D49" s="9"/>
    </row>
    <row r="50" spans="1:8" ht="15.75" thickBot="1" x14ac:dyDescent="0.3">
      <c r="B50" s="17" t="s">
        <v>33</v>
      </c>
      <c r="C50" s="17"/>
      <c r="D50" s="7">
        <f>D48+D49</f>
        <v>0</v>
      </c>
      <c r="H50"/>
    </row>
    <row r="52" spans="1:8" x14ac:dyDescent="0.25">
      <c r="A52" s="27" t="s">
        <v>51</v>
      </c>
      <c r="B52" s="27"/>
      <c r="D52" s="6"/>
    </row>
    <row r="53" spans="1:8" ht="30.75" customHeight="1" x14ac:dyDescent="0.25">
      <c r="A53" s="12" t="s">
        <v>4</v>
      </c>
      <c r="B53" s="36" t="s">
        <v>58</v>
      </c>
      <c r="C53" s="37"/>
      <c r="D53" s="24">
        <f>D54+D55</f>
        <v>0</v>
      </c>
    </row>
    <row r="54" spans="1:8" x14ac:dyDescent="0.25">
      <c r="B54" s="19" t="s">
        <v>62</v>
      </c>
      <c r="C54" s="9"/>
      <c r="D54" s="4">
        <f>C54*50</f>
        <v>0</v>
      </c>
    </row>
    <row r="55" spans="1:8" x14ac:dyDescent="0.25">
      <c r="B55" s="23" t="s">
        <v>60</v>
      </c>
      <c r="C55" s="9"/>
      <c r="D55" s="4">
        <f>C55*10</f>
        <v>0</v>
      </c>
    </row>
    <row r="56" spans="1:8" ht="15.75" thickBot="1" x14ac:dyDescent="0.3">
      <c r="B56" s="17" t="s">
        <v>5</v>
      </c>
      <c r="C56" s="17"/>
      <c r="D56" s="7">
        <f>D53</f>
        <v>0</v>
      </c>
      <c r="H56"/>
    </row>
    <row r="58" spans="1:8" ht="15.75" thickBot="1" x14ac:dyDescent="0.3">
      <c r="B58" s="17" t="s">
        <v>53</v>
      </c>
      <c r="C58" s="17"/>
      <c r="D58" s="10">
        <f>D45+D50+D56</f>
        <v>28285</v>
      </c>
      <c r="H58"/>
    </row>
    <row r="59" spans="1:8" ht="15.75" thickTop="1" x14ac:dyDescent="0.25"/>
    <row r="60" spans="1:8" x14ac:dyDescent="0.25">
      <c r="A60" s="17" t="s">
        <v>14</v>
      </c>
      <c r="B60" s="17" t="s">
        <v>10</v>
      </c>
      <c r="C60" s="17"/>
      <c r="D60" s="6"/>
    </row>
    <row r="61" spans="1:8" x14ac:dyDescent="0.25">
      <c r="A61" s="38" t="s">
        <v>11</v>
      </c>
      <c r="B61" s="38"/>
      <c r="C61" s="38"/>
      <c r="D61" s="38"/>
    </row>
    <row r="62" spans="1:8" x14ac:dyDescent="0.25">
      <c r="A62" s="20"/>
      <c r="B62" s="21"/>
      <c r="C62" s="22" t="s">
        <v>23</v>
      </c>
      <c r="D62" s="22" t="s">
        <v>24</v>
      </c>
    </row>
    <row r="63" spans="1:8" x14ac:dyDescent="0.25">
      <c r="B63" s="15" t="s">
        <v>62</v>
      </c>
      <c r="C63" s="2"/>
      <c r="D63" s="4">
        <f>50*C63</f>
        <v>0</v>
      </c>
    </row>
    <row r="64" spans="1:8" x14ac:dyDescent="0.25">
      <c r="B64" s="15" t="s">
        <v>12</v>
      </c>
      <c r="C64" s="2"/>
      <c r="D64" s="4">
        <f>50*C64</f>
        <v>0</v>
      </c>
    </row>
    <row r="65" spans="1:4" x14ac:dyDescent="0.25">
      <c r="B65" s="39" t="s">
        <v>13</v>
      </c>
      <c r="C65" s="39"/>
      <c r="D65" s="5">
        <f>SUM(D63:D64)</f>
        <v>0</v>
      </c>
    </row>
    <row r="66" spans="1:4" x14ac:dyDescent="0.25">
      <c r="B66" s="17"/>
      <c r="C66" s="17"/>
      <c r="D66" s="6"/>
    </row>
    <row r="67" spans="1:4" x14ac:dyDescent="0.25">
      <c r="A67" s="33" t="s">
        <v>6</v>
      </c>
      <c r="B67" s="33"/>
      <c r="C67" s="33"/>
      <c r="D67" s="33"/>
    </row>
    <row r="68" spans="1:4" x14ac:dyDescent="0.25">
      <c r="A68" s="12" t="s">
        <v>7</v>
      </c>
      <c r="B68" s="15" t="s">
        <v>54</v>
      </c>
      <c r="C68" s="15"/>
      <c r="D68" s="4">
        <f>D35</f>
        <v>4712</v>
      </c>
    </row>
    <row r="69" spans="1:4" x14ac:dyDescent="0.25">
      <c r="A69" s="12" t="s">
        <v>8</v>
      </c>
      <c r="B69" s="15" t="s">
        <v>57</v>
      </c>
      <c r="C69" s="15"/>
      <c r="D69" s="4">
        <f>D58</f>
        <v>28285</v>
      </c>
    </row>
    <row r="70" spans="1:4" x14ac:dyDescent="0.25">
      <c r="A70" s="12" t="s">
        <v>14</v>
      </c>
      <c r="B70" s="15" t="s">
        <v>15</v>
      </c>
      <c r="C70" s="15"/>
      <c r="D70" s="4">
        <f>D65</f>
        <v>0</v>
      </c>
    </row>
    <row r="71" spans="1:4" x14ac:dyDescent="0.25">
      <c r="B71" s="15" t="s">
        <v>56</v>
      </c>
      <c r="C71" s="15"/>
      <c r="D71" s="4">
        <f>SUM(D68:D70)</f>
        <v>32997</v>
      </c>
    </row>
    <row r="72" spans="1:4" x14ac:dyDescent="0.25">
      <c r="B72" s="15" t="s">
        <v>16</v>
      </c>
      <c r="C72" s="8"/>
      <c r="D72" s="4">
        <f>D71*C72</f>
        <v>0</v>
      </c>
    </row>
    <row r="73" spans="1:4" x14ac:dyDescent="0.25">
      <c r="B73" s="15" t="s">
        <v>9</v>
      </c>
      <c r="C73" s="15"/>
      <c r="D73" s="4">
        <f>D71+D72</f>
        <v>32997</v>
      </c>
    </row>
    <row r="74" spans="1:4" x14ac:dyDescent="0.25">
      <c r="B74" s="15" t="s">
        <v>17</v>
      </c>
      <c r="C74" s="16">
        <v>0.19</v>
      </c>
      <c r="D74" s="4">
        <f>D73*C74</f>
        <v>6269.43</v>
      </c>
    </row>
    <row r="75" spans="1:4" x14ac:dyDescent="0.25">
      <c r="A75" s="17"/>
      <c r="B75" s="18" t="s">
        <v>18</v>
      </c>
      <c r="C75" s="18"/>
      <c r="D75" s="5">
        <f>D73+D74</f>
        <v>39266.43</v>
      </c>
    </row>
    <row r="77" spans="1:4" x14ac:dyDescent="0.25">
      <c r="A77" s="12" t="s">
        <v>19</v>
      </c>
    </row>
    <row r="79" spans="1:4" x14ac:dyDescent="0.25">
      <c r="A79" s="34"/>
      <c r="B79" s="34"/>
      <c r="C79" s="34"/>
      <c r="D79" s="34"/>
    </row>
    <row r="80" spans="1:4" x14ac:dyDescent="0.25">
      <c r="A80" s="12" t="s">
        <v>20</v>
      </c>
      <c r="C80" s="12" t="s">
        <v>21</v>
      </c>
    </row>
  </sheetData>
  <sheetProtection algorithmName="SHA-512" hashValue="CJYioeMx0wB23YQABhwZMIngCTccSmryjygr+6AGECiyIfe1GfWhOvY3Xek93dFAZApq5NhhaDYDMNEeon4g4g==" saltValue="Hqnmtl+3lhvmCHPJp1bSsg==" spinCount="100000" sheet="1" objects="1" scenarios="1" selectLockedCells="1"/>
  <mergeCells count="29">
    <mergeCell ref="A79:B79"/>
    <mergeCell ref="C79:D79"/>
    <mergeCell ref="A37:D37"/>
    <mergeCell ref="A14:D14"/>
    <mergeCell ref="B53:C53"/>
    <mergeCell ref="A61:D61"/>
    <mergeCell ref="B65:C65"/>
    <mergeCell ref="A67:D67"/>
    <mergeCell ref="A47:B47"/>
    <mergeCell ref="B48:C48"/>
    <mergeCell ref="B49:C49"/>
    <mergeCell ref="A52:B52"/>
    <mergeCell ref="B31:C31"/>
    <mergeCell ref="A38:B38"/>
    <mergeCell ref="C39:D39"/>
    <mergeCell ref="C40:D40"/>
    <mergeCell ref="A2:D2"/>
    <mergeCell ref="A1:B1"/>
    <mergeCell ref="A5:B5"/>
    <mergeCell ref="C5:D5"/>
    <mergeCell ref="A15:B15"/>
    <mergeCell ref="B32:C32"/>
    <mergeCell ref="B27:C27"/>
    <mergeCell ref="A30:B30"/>
    <mergeCell ref="C16:D16"/>
    <mergeCell ref="C17:D17"/>
    <mergeCell ref="A24:B24"/>
    <mergeCell ref="B25:C25"/>
    <mergeCell ref="B26:C26"/>
  </mergeCells>
  <pageMargins left="0.70866141732283472" right="0.70866141732283472" top="0.98425196850393704" bottom="0.78740157480314965" header="0.31496062992125984" footer="0.31496062992125984"/>
  <pageSetup paperSize="9" scale="81" fitToHeight="0" orientation="portrait" r:id="rId1"/>
  <headerFooter>
    <oddHeader>&amp;L&amp;"Univers Light,Standard"A.6 Preisblatt – Modernisierung der Oberschule Uchte – Leistungspflichten Sicherheits- und Gesundheitskoordination – Samtgemeinde Uchte für den LK Nienburg/Weser</oddHeader>
    <oddFooter>&amp;CSeite &amp;P von &amp;N</oddFooter>
  </headerFooter>
  <rowBreaks count="1" manualBreakCount="1">
    <brk id="4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SiGeKo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Wigger, Stefanie</dc:creator>
  <cp:lastModifiedBy>Wigger, Stefanie</cp:lastModifiedBy>
  <cp:lastPrinted>2026-05-07T11:38:43Z</cp:lastPrinted>
  <dcterms:created xsi:type="dcterms:W3CDTF">2026-04-12T09:38:55Z</dcterms:created>
  <dcterms:modified xsi:type="dcterms:W3CDTF">2026-05-07T14:25:58Z</dcterms:modified>
</cp:coreProperties>
</file>